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Лист1!$A$1:$F$118</definedName>
  </definedNames>
  <calcPr calcId="125725" refMode="R1C1"/>
</workbook>
</file>

<file path=xl/calcChain.xml><?xml version="1.0" encoding="utf-8"?>
<calcChain xmlns="http://schemas.openxmlformats.org/spreadsheetml/2006/main">
  <c r="D98" i="1"/>
  <c r="C101"/>
  <c r="C100"/>
  <c r="C105"/>
  <c r="C114"/>
  <c r="C113"/>
  <c r="C112"/>
  <c r="C111"/>
  <c r="C110"/>
  <c r="C109"/>
  <c r="C108"/>
  <c r="C107"/>
  <c r="C106"/>
  <c r="C104"/>
  <c r="C103"/>
  <c r="C99"/>
  <c r="C97"/>
  <c r="C95"/>
  <c r="C84"/>
  <c r="C82"/>
  <c r="C81"/>
  <c r="C78"/>
  <c r="C77"/>
  <c r="C74"/>
  <c r="C73"/>
  <c r="C71"/>
  <c r="C69"/>
  <c r="C68"/>
  <c r="C67"/>
  <c r="C66"/>
  <c r="C63"/>
  <c r="C62"/>
  <c r="C60"/>
  <c r="C59"/>
  <c r="C55"/>
  <c r="C54"/>
  <c r="C53"/>
  <c r="C50"/>
  <c r="C49"/>
  <c r="C48"/>
  <c r="C46"/>
  <c r="C44"/>
  <c r="C43"/>
  <c r="C42"/>
  <c r="C41"/>
  <c r="C40"/>
  <c r="C39"/>
  <c r="C38"/>
  <c r="C37"/>
  <c r="C36"/>
  <c r="C35"/>
  <c r="C32"/>
  <c r="C31"/>
  <c r="C29"/>
  <c r="C26"/>
  <c r="C24"/>
  <c r="C21"/>
  <c r="C19"/>
  <c r="C18"/>
  <c r="C17"/>
  <c r="C16"/>
  <c r="D94" l="1"/>
  <c r="D96"/>
  <c r="F96"/>
  <c r="E96"/>
  <c r="D30"/>
  <c r="C30" s="1"/>
  <c r="D28"/>
  <c r="C28" s="1"/>
  <c r="C96" l="1"/>
  <c r="D27"/>
  <c r="D102" l="1"/>
  <c r="F102" l="1"/>
  <c r="E102"/>
  <c r="C102" s="1"/>
  <c r="F76"/>
  <c r="F75" s="1"/>
  <c r="E76"/>
  <c r="E75" s="1"/>
  <c r="D76"/>
  <c r="D75" l="1"/>
  <c r="C75" s="1"/>
  <c r="C76"/>
  <c r="D47"/>
  <c r="D23"/>
  <c r="E90"/>
  <c r="C90" s="1"/>
  <c r="E87"/>
  <c r="D65"/>
  <c r="C98"/>
  <c r="F86"/>
  <c r="D86"/>
  <c r="D58"/>
  <c r="C58" s="1"/>
  <c r="D25"/>
  <c r="D22" s="1"/>
  <c r="F94"/>
  <c r="E94"/>
  <c r="C94" s="1"/>
  <c r="F89"/>
  <c r="F88" s="1"/>
  <c r="D89"/>
  <c r="F83"/>
  <c r="E83"/>
  <c r="D83"/>
  <c r="F80"/>
  <c r="E80"/>
  <c r="D80"/>
  <c r="F72"/>
  <c r="E72"/>
  <c r="D72"/>
  <c r="F70"/>
  <c r="E70"/>
  <c r="E64" s="1"/>
  <c r="D70"/>
  <c r="F65"/>
  <c r="E65"/>
  <c r="F61"/>
  <c r="F60" s="1"/>
  <c r="E61"/>
  <c r="E57" s="1"/>
  <c r="D61"/>
  <c r="F52"/>
  <c r="F51" s="1"/>
  <c r="E52"/>
  <c r="D52"/>
  <c r="F47"/>
  <c r="E47"/>
  <c r="F45"/>
  <c r="E45"/>
  <c r="D45"/>
  <c r="F34"/>
  <c r="E34"/>
  <c r="D34"/>
  <c r="F27"/>
  <c r="F25" s="1"/>
  <c r="E27"/>
  <c r="C27" s="1"/>
  <c r="F20"/>
  <c r="E20"/>
  <c r="D20"/>
  <c r="F15"/>
  <c r="E15"/>
  <c r="D15"/>
  <c r="E89"/>
  <c r="E88" s="1"/>
  <c r="C80" l="1"/>
  <c r="C20"/>
  <c r="C83"/>
  <c r="D88"/>
  <c r="C88" s="1"/>
  <c r="C89"/>
  <c r="E86"/>
  <c r="C87"/>
  <c r="C86"/>
  <c r="C45"/>
  <c r="C61"/>
  <c r="C72"/>
  <c r="C15"/>
  <c r="C65"/>
  <c r="C47"/>
  <c r="D51"/>
  <c r="C52"/>
  <c r="C34"/>
  <c r="C70"/>
  <c r="F64"/>
  <c r="D79"/>
  <c r="E93"/>
  <c r="D93"/>
  <c r="F14"/>
  <c r="F93"/>
  <c r="F92" s="1"/>
  <c r="F33"/>
  <c r="F79"/>
  <c r="F85"/>
  <c r="D85"/>
  <c r="E14"/>
  <c r="E33"/>
  <c r="E92"/>
  <c r="E51"/>
  <c r="F57"/>
  <c r="E25"/>
  <c r="C25" s="1"/>
  <c r="D64"/>
  <c r="C64" s="1"/>
  <c r="F23"/>
  <c r="F22" s="1"/>
  <c r="D14"/>
  <c r="C14" s="1"/>
  <c r="E85"/>
  <c r="E79"/>
  <c r="D57"/>
  <c r="C57" s="1"/>
  <c r="D33"/>
  <c r="C79" l="1"/>
  <c r="D92"/>
  <c r="C92" s="1"/>
  <c r="C93"/>
  <c r="C85"/>
  <c r="C33"/>
  <c r="C51"/>
  <c r="F13"/>
  <c r="E13"/>
  <c r="F56"/>
  <c r="E23"/>
  <c r="C23" s="1"/>
  <c r="D13"/>
  <c r="E56"/>
  <c r="E115" s="1"/>
  <c r="D56"/>
  <c r="C56" l="1"/>
  <c r="F91"/>
  <c r="F115"/>
  <c r="E22"/>
  <c r="C22" s="1"/>
  <c r="C13"/>
  <c r="D91"/>
  <c r="D115"/>
  <c r="C115" s="1"/>
  <c r="E91"/>
  <c r="C91" l="1"/>
</calcChain>
</file>

<file path=xl/sharedStrings.xml><?xml version="1.0" encoding="utf-8"?>
<sst xmlns="http://schemas.openxmlformats.org/spreadsheetml/2006/main" count="164" uniqueCount="162">
  <si>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</si>
  <si>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</si>
  <si>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</si>
  <si>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</si>
  <si>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</si>
  <si>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</si>
  <si>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</si>
  <si>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</si>
  <si>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</si>
  <si>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</si>
  <si>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</si>
  <si>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</si>
  <si>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</si>
  <si>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</si>
  <si>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</si>
  <si>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</si>
  <si>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</si>
  <si>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</si>
  <si>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</si>
  <si>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</si>
  <si>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</si>
  <si>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</si>
  <si>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</si>
  <si>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</si>
  <si>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</si>
  <si>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</si>
  <si>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</si>
  <si>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</si>
  <si>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</si>
  <si>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</si>
  <si>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</si>
  <si>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</si>
  <si>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</si>
  <si>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</si>
  <si>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</si>
  <si>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</si>
  <si>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</si>
  <si>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</si>
  <si>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</si>
  <si>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</si>
  <si>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</si>
  <si>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</si>
  <si>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</si>
  <si>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</si>
  <si>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</si>
  <si>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</si>
  <si>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</si>
  <si>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</si>
  <si>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</si>
  <si>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</si>
  <si>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</si>
  <si>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</si>
  <si>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</si>
  <si>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</si>
  <si>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</si>
  <si>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</si>
  <si>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</si>
  <si>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</si>
  <si>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</si>
  <si>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</si>
  <si>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</si>
  <si>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</si>
  <si>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</si>
  <si>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</si>
  <si>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</si>
  <si>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</si>
  <si>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</si>
  <si>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</si>
  <si>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</si>
  <si>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</si>
  <si>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</si>
  <si>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</si>
  <si>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</si>
  <si>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</si>
  <si>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</si>
  <si>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</si>
  <si>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</si>
  <si>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</si>
  <si>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</si>
  <si>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</si>
  <si>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</si>
  <si>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</si>
  <si>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</si>
  <si>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</si>
  <si>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</si>
  <si>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</si>
  <si>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</si>
  <si>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</si>
  <si>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</si>
  <si>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</si>
  <si>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</si>
  <si>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</si>
  <si>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</si>
  <si>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</si>
  <si>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</si>
  <si>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</si>
  <si>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</si>
  <si>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</si>
  <si>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</si>
  <si>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</si>
  <si>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</si>
  <si>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</si>
  <si>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 xml:space="preserve">Зміни </t>
  </si>
  <si>
    <t>доходів бюджету міської територіальної громади на 2021 рік</t>
  </si>
  <si>
    <t>до рішення виконавчого комітету</t>
  </si>
  <si>
    <t>В.В. Степюк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</si>
  <si>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</si>
  <si>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</si>
  <si>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 xml:space="preserve">Керуюча справами                                                                                                                                    </t>
  </si>
  <si>
    <t>Субвенція з державного бюджету місцевим бюджетам на розвиток мережі центрів надання адміністративних послуг</t>
  </si>
  <si>
    <r>
      <t>10000000</t>
    </r>
    <r>
      <rPr>
        <sz val="14"/>
        <color theme="1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</si>
  <si>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</si>
  <si>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11000000</t>
    </r>
    <r>
      <rPr>
        <sz val="14"/>
        <color theme="1"/>
        <rFont val="Times New Roman"/>
        <family val="1"/>
        <charset val="204"/>
      </rPr>
      <t> </t>
    </r>
  </si>
  <si>
    <r>
      <t>11020000</t>
    </r>
    <r>
      <rPr>
        <sz val="14"/>
        <color theme="1"/>
        <rFont val="Times New Roman"/>
        <family val="1"/>
        <charset val="204"/>
      </rPr>
      <t> </t>
    </r>
  </si>
  <si>
    <r>
      <t>14000000</t>
    </r>
    <r>
      <rPr>
        <sz val="14"/>
        <color theme="1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</si>
  <si>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color theme="1"/>
        <rFont val="Times New Roman"/>
        <family val="1"/>
        <charset val="204"/>
      </rPr>
      <t xml:space="preserve">  </t>
    </r>
  </si>
  <si>
    <r>
      <t>18030000</t>
    </r>
    <r>
      <rPr>
        <sz val="14"/>
        <color theme="1"/>
        <rFont val="Times New Roman"/>
        <family val="1"/>
        <charset val="204"/>
      </rPr>
      <t> </t>
    </r>
  </si>
  <si>
    <r>
      <t>Туристичний збір</t>
    </r>
    <r>
      <rPr>
        <sz val="14"/>
        <color theme="1"/>
        <rFont val="Times New Roman"/>
        <family val="1"/>
        <charset val="204"/>
      </rPr>
      <t> </t>
    </r>
  </si>
  <si>
    <r>
      <t>18050000</t>
    </r>
    <r>
      <rPr>
        <sz val="14"/>
        <color theme="1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</si>
  <si>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color theme="1"/>
        <rFont val="Times New Roman"/>
        <family val="1"/>
        <charset val="204"/>
      </rPr>
      <t> </t>
    </r>
  </si>
  <si>
    <r>
      <t>19000000</t>
    </r>
    <r>
      <rPr>
        <sz val="14"/>
        <color theme="1"/>
        <rFont val="Times New Roman"/>
        <family val="1"/>
        <charset val="204"/>
      </rPr>
      <t> </t>
    </r>
  </si>
  <si>
    <r>
      <t>Інші податки та збори</t>
    </r>
    <r>
      <rPr>
        <sz val="14"/>
        <color theme="1"/>
        <rFont val="Times New Roman"/>
        <family val="1"/>
        <charset val="204"/>
      </rPr>
      <t> </t>
    </r>
  </si>
  <si>
    <r>
      <t>19010000</t>
    </r>
    <r>
      <rPr>
        <sz val="14"/>
        <color theme="1"/>
        <rFont val="Times New Roman"/>
        <family val="1"/>
        <charset val="204"/>
      </rPr>
      <t> </t>
    </r>
  </si>
  <si>
    <r>
      <t>Екологічний податок</t>
    </r>
    <r>
      <rPr>
        <sz val="14"/>
        <color theme="1"/>
        <rFont val="Times New Roman"/>
        <family val="1"/>
        <charset val="204"/>
      </rPr>
      <t> </t>
    </r>
  </si>
  <si>
    <r>
      <t>20000000</t>
    </r>
    <r>
      <rPr>
        <sz val="14"/>
        <color theme="1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</si>
  <si>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color theme="1"/>
        <rFont val="Times New Roman"/>
        <family val="1"/>
        <charset val="204"/>
      </rPr>
      <t> </t>
    </r>
  </si>
  <si>
    <r>
      <t>21000000</t>
    </r>
    <r>
      <rPr>
        <sz val="14"/>
        <color theme="1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</si>
  <si>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color theme="1"/>
        <rFont val="Times New Roman"/>
        <family val="1"/>
        <charset val="204"/>
      </rPr>
      <t xml:space="preserve">  </t>
    </r>
  </si>
  <si>
    <r>
      <t>21080000</t>
    </r>
    <r>
      <rPr>
        <sz val="14"/>
        <color theme="1"/>
        <rFont val="Times New Roman"/>
        <family val="1"/>
        <charset val="204"/>
      </rPr>
      <t> </t>
    </r>
  </si>
  <si>
    <r>
      <t>Інші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</si>
  <si>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22000000</t>
    </r>
    <r>
      <rPr>
        <sz val="14"/>
        <color theme="1"/>
        <rFont val="Times New Roman"/>
        <family val="1"/>
        <charset val="204"/>
      </rPr>
      <t> </t>
    </r>
  </si>
  <si>
    <r>
      <t>22010000</t>
    </r>
    <r>
      <rPr>
        <sz val="14"/>
        <color theme="1"/>
        <rFont val="Times New Roman"/>
        <family val="1"/>
        <charset val="204"/>
      </rPr>
      <t> </t>
    </r>
  </si>
  <si>
    <r>
      <t>22080000</t>
    </r>
    <r>
      <rPr>
        <sz val="14"/>
        <color theme="1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</si>
  <si>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color theme="1"/>
        <rFont val="Times New Roman"/>
        <family val="1"/>
        <charset val="204"/>
      </rPr>
      <t> </t>
    </r>
  </si>
  <si>
    <r>
      <t>22090000</t>
    </r>
    <r>
      <rPr>
        <sz val="14"/>
        <color theme="1"/>
        <rFont val="Times New Roman"/>
        <family val="1"/>
        <charset val="204"/>
      </rPr>
      <t> </t>
    </r>
  </si>
  <si>
    <r>
      <t>Державне мито</t>
    </r>
    <r>
      <rPr>
        <sz val="14"/>
        <color theme="1"/>
        <rFont val="Times New Roman"/>
        <family val="1"/>
        <charset val="204"/>
      </rPr>
      <t xml:space="preserve">  </t>
    </r>
  </si>
  <si>
    <r>
      <t>24000000</t>
    </r>
    <r>
      <rPr>
        <sz val="14"/>
        <color theme="1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</si>
  <si>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color theme="1"/>
        <rFont val="Times New Roman"/>
        <family val="1"/>
        <charset val="204"/>
      </rPr>
      <t xml:space="preserve">  </t>
    </r>
  </si>
  <si>
    <r>
      <t>24060000</t>
    </r>
    <r>
      <rPr>
        <sz val="14"/>
        <color theme="1"/>
        <rFont val="Times New Roman"/>
        <family val="1"/>
        <charset val="204"/>
      </rPr>
      <t> </t>
    </r>
  </si>
  <si>
    <r>
      <t>25000000</t>
    </r>
    <r>
      <rPr>
        <sz val="14"/>
        <color theme="1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</si>
  <si>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</si>
  <si>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25010000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</si>
  <si>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color theme="1"/>
        <rFont val="Times New Roman"/>
        <family val="1"/>
        <charset val="204"/>
      </rPr>
      <t> </t>
    </r>
  </si>
  <si>
    <r>
      <t>25020000</t>
    </r>
    <r>
      <rPr>
        <sz val="14"/>
        <color theme="1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</si>
  <si>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color theme="1"/>
        <rFont val="Times New Roman"/>
        <family val="1"/>
        <charset val="204"/>
      </rPr>
      <t xml:space="preserve">  </t>
    </r>
  </si>
  <si>
    <r>
      <t>30000000</t>
    </r>
    <r>
      <rPr>
        <sz val="14"/>
        <color theme="1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</si>
  <si>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color theme="1"/>
        <rFont val="Times New Roman"/>
        <family val="1"/>
        <charset val="204"/>
      </rPr>
      <t> </t>
    </r>
  </si>
  <si>
    <r>
      <t>31000000</t>
    </r>
    <r>
      <rPr>
        <sz val="14"/>
        <color theme="1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</si>
  <si>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color theme="1"/>
        <rFont val="Times New Roman"/>
        <family val="1"/>
        <charset val="204"/>
      </rPr>
      <t xml:space="preserve">  </t>
    </r>
  </si>
  <si>
    <r>
      <t>31030000</t>
    </r>
    <r>
      <rPr>
        <sz val="14"/>
        <color theme="1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</si>
  <si>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color theme="1"/>
        <rFont val="Times New Roman"/>
        <family val="1"/>
        <charset val="204"/>
      </rPr>
      <t> </t>
    </r>
  </si>
  <si>
    <r>
      <t>33000000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</si>
  <si>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color theme="1"/>
        <rFont val="Times New Roman"/>
        <family val="1"/>
        <charset val="204"/>
      </rPr>
      <t> </t>
    </r>
  </si>
  <si>
    <r>
      <t>33010000</t>
    </r>
    <r>
      <rPr>
        <sz val="14"/>
        <color theme="1"/>
        <rFont val="Times New Roman"/>
        <family val="1"/>
        <charset val="204"/>
      </rPr>
      <t> </t>
    </r>
  </si>
  <si>
    <r>
      <t>Кошти від продажу землі</t>
    </r>
    <r>
      <rPr>
        <sz val="14"/>
        <color theme="1"/>
        <rFont val="Times New Roman"/>
        <family val="1"/>
        <charset val="204"/>
      </rPr>
      <t xml:space="preserve">  </t>
    </r>
  </si>
  <si>
    <r>
      <t>40000000</t>
    </r>
    <r>
      <rPr>
        <sz val="14"/>
        <color theme="1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</si>
  <si>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color theme="1"/>
        <rFont val="Times New Roman"/>
        <family val="1"/>
        <charset val="204"/>
      </rPr>
      <t> </t>
    </r>
  </si>
  <si>
    <r>
      <t>41000000</t>
    </r>
    <r>
      <rPr>
        <sz val="14"/>
        <color theme="1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</si>
  <si>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color theme="1"/>
        <rFont val="Times New Roman"/>
        <family val="1"/>
        <charset val="204"/>
      </rPr>
      <t xml:space="preserve">  </t>
    </r>
  </si>
  <si>
    <r>
      <t>41020000</t>
    </r>
    <r>
      <rPr>
        <sz val="14"/>
        <color theme="1"/>
        <rFont val="Times New Roman"/>
        <family val="1"/>
        <charset val="204"/>
      </rPr>
      <t> </t>
    </r>
  </si>
  <si>
    <r>
      <t>41030000</t>
    </r>
    <r>
      <rPr>
        <sz val="12"/>
        <color theme="1"/>
        <rFont val="Times New Roman"/>
        <family val="1"/>
        <charset val="204"/>
      </rPr>
      <t> </t>
    </r>
  </si>
  <si>
    <t>Надходження від орендної плати за користування майновим комплексом та іншим майном, що перебуває в комунальній власності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</si>
</sst>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vertical="center"/>
    </xf>
    <xf numFmtId="3" fontId="3" fillId="0" borderId="0" xfId="1" applyNumberFormat="1" applyFont="1" applyFill="1" applyAlignment="1" applyProtection="1">
      <alignment horizontal="center" vertical="center"/>
    </xf>
    <xf numFmtId="3" fontId="3" fillId="0" borderId="0" xfId="1" applyNumberFormat="1" applyFont="1" applyFill="1" applyAlignment="1" applyProtection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topLeftCell="A27" zoomScale="70" zoomScaleNormal="70" workbookViewId="0">
      <selection sqref="A1:XFD1048576"/>
    </sheetView>
  </sheetViews>
  <sheetFormatPr defaultColWidth="8.88671875" defaultRowHeight="18"/>
  <cols>
    <col min="1" max="1" width="16.44140625" style="7" customWidth="1"/>
    <col min="2" max="2" width="99.5546875" style="7" customWidth="1"/>
    <col min="3" max="3" width="21.33203125" style="7" customWidth="1"/>
    <col min="4" max="4" width="20.44140625" style="7" customWidth="1"/>
    <col min="5" max="5" width="19.109375" style="7" customWidth="1"/>
    <col min="6" max="6" width="20.33203125" style="7" customWidth="1"/>
    <col min="7" max="7" width="21.109375" style="7" customWidth="1"/>
    <col min="8" max="8" width="19.6640625" style="7" customWidth="1"/>
    <col min="9" max="10" width="8.88671875" style="7" customWidth="1"/>
    <col min="11" max="11" width="17.44140625" style="7" customWidth="1"/>
    <col min="12" max="16384" width="8.88671875" style="7"/>
  </cols>
  <sheetData>
    <row r="1" spans="1:22" ht="18.600000000000001" customHeight="1">
      <c r="D1" s="8"/>
      <c r="E1" s="9" t="s">
        <v>9</v>
      </c>
      <c r="F1" s="9"/>
      <c r="G1" s="9"/>
      <c r="H1" s="10"/>
      <c r="I1" s="10"/>
      <c r="J1" s="10"/>
    </row>
    <row r="2" spans="1:22" ht="18.600000000000001" customHeight="1">
      <c r="D2" s="11"/>
      <c r="E2" s="8" t="s">
        <v>104</v>
      </c>
      <c r="F2" s="8"/>
      <c r="H2" s="8"/>
      <c r="I2" s="8"/>
    </row>
    <row r="3" spans="1:22" ht="18.600000000000001" customHeight="1">
      <c r="D3" s="8"/>
      <c r="E3" s="12"/>
      <c r="F3" s="12"/>
      <c r="H3" s="8"/>
      <c r="I3" s="8"/>
    </row>
    <row r="4" spans="1:22" ht="17.399999999999999" customHeight="1">
      <c r="A4" s="13"/>
      <c r="B4" s="13"/>
      <c r="C4" s="13"/>
      <c r="D4" s="13"/>
      <c r="E4" s="13"/>
      <c r="F4" s="13"/>
    </row>
    <row r="5" spans="1:22" ht="21" customHeight="1">
      <c r="A5" s="14" t="s">
        <v>102</v>
      </c>
      <c r="B5" s="14"/>
      <c r="C5" s="14"/>
      <c r="D5" s="14"/>
      <c r="E5" s="14"/>
      <c r="F5" s="14"/>
    </row>
    <row r="6" spans="1:22" ht="25.2" customHeight="1">
      <c r="A6" s="14" t="s">
        <v>103</v>
      </c>
      <c r="B6" s="14"/>
      <c r="C6" s="14"/>
      <c r="D6" s="14"/>
      <c r="E6" s="14"/>
      <c r="F6" s="14"/>
    </row>
    <row r="7" spans="1:22">
      <c r="A7" s="15" t="s">
        <v>82</v>
      </c>
      <c r="B7" s="16"/>
      <c r="C7" s="16"/>
      <c r="D7" s="16"/>
      <c r="E7" s="16"/>
      <c r="F7" s="16"/>
    </row>
    <row r="8" spans="1:22">
      <c r="A8" s="17" t="s">
        <v>80</v>
      </c>
      <c r="B8" s="16"/>
      <c r="C8" s="16"/>
      <c r="D8" s="16"/>
      <c r="E8" s="16"/>
      <c r="F8" s="16"/>
    </row>
    <row r="9" spans="1:22">
      <c r="A9" s="18" t="s">
        <v>0</v>
      </c>
      <c r="B9" s="18"/>
      <c r="C9" s="18"/>
      <c r="D9" s="18"/>
      <c r="E9" s="18"/>
      <c r="F9" s="18"/>
    </row>
    <row r="10" spans="1:22" ht="19.95" customHeight="1">
      <c r="A10" s="19" t="s">
        <v>1</v>
      </c>
      <c r="B10" s="19" t="s">
        <v>2</v>
      </c>
      <c r="C10" s="19" t="s">
        <v>3</v>
      </c>
      <c r="D10" s="19" t="s">
        <v>4</v>
      </c>
      <c r="E10" s="19" t="s">
        <v>5</v>
      </c>
      <c r="F10" s="19"/>
    </row>
    <row r="11" spans="1:22" ht="57.75" customHeight="1">
      <c r="A11" s="19"/>
      <c r="B11" s="19"/>
      <c r="C11" s="19"/>
      <c r="D11" s="19"/>
      <c r="E11" s="3" t="s">
        <v>6</v>
      </c>
      <c r="F11" s="3" t="s">
        <v>7</v>
      </c>
    </row>
    <row r="12" spans="1:2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</row>
    <row r="13" spans="1:22" ht="24.6" customHeight="1">
      <c r="A13" s="20" t="s">
        <v>110</v>
      </c>
      <c r="B13" s="21" t="s">
        <v>111</v>
      </c>
      <c r="C13" s="22">
        <f>D13+E13</f>
        <v>5012500</v>
      </c>
      <c r="D13" s="22">
        <f>D14+D27+D33+D51+D22</f>
        <v>5012500</v>
      </c>
      <c r="E13" s="22">
        <f>E14+E27+E33+E51</f>
        <v>0</v>
      </c>
      <c r="F13" s="22">
        <f>F14+F27+F33+F51</f>
        <v>0</v>
      </c>
    </row>
    <row r="14" spans="1:22" ht="39.6" customHeight="1">
      <c r="A14" s="20" t="s">
        <v>112</v>
      </c>
      <c r="B14" s="21" t="s">
        <v>71</v>
      </c>
      <c r="C14" s="22">
        <f t="shared" ref="C14:C77" si="0">D14+E14</f>
        <v>2012500</v>
      </c>
      <c r="D14" s="22">
        <f>D15+D20</f>
        <v>2012500</v>
      </c>
      <c r="E14" s="22">
        <f>E15+E20</f>
        <v>0</v>
      </c>
      <c r="F14" s="22">
        <f>F15+F20</f>
        <v>0</v>
      </c>
      <c r="V14" s="23"/>
    </row>
    <row r="15" spans="1:22">
      <c r="A15" s="1">
        <v>11010000</v>
      </c>
      <c r="B15" s="24" t="s">
        <v>10</v>
      </c>
      <c r="C15" s="5">
        <f t="shared" si="0"/>
        <v>2012500</v>
      </c>
      <c r="D15" s="5">
        <f>SUM(D16:D19)</f>
        <v>2012500</v>
      </c>
      <c r="E15" s="5">
        <f>SUM(E16:E19)</f>
        <v>0</v>
      </c>
      <c r="F15" s="5">
        <f>SUM(F16:F19)</f>
        <v>0</v>
      </c>
    </row>
    <row r="16" spans="1:22" ht="36">
      <c r="A16" s="3">
        <v>11010100</v>
      </c>
      <c r="B16" s="25" t="s">
        <v>11</v>
      </c>
      <c r="C16" s="6">
        <f t="shared" si="0"/>
        <v>2012500</v>
      </c>
      <c r="D16" s="6">
        <v>2012500</v>
      </c>
      <c r="E16" s="6"/>
      <c r="F16" s="6"/>
    </row>
    <row r="17" spans="1:6" ht="54" hidden="1">
      <c r="A17" s="3">
        <v>11010200</v>
      </c>
      <c r="B17" s="25" t="s">
        <v>12</v>
      </c>
      <c r="C17" s="6">
        <f t="shared" si="0"/>
        <v>0</v>
      </c>
      <c r="D17" s="6"/>
      <c r="E17" s="6"/>
      <c r="F17" s="6"/>
    </row>
    <row r="18" spans="1:6" ht="36" hidden="1">
      <c r="A18" s="3">
        <v>11010400</v>
      </c>
      <c r="B18" s="25" t="s">
        <v>13</v>
      </c>
      <c r="C18" s="6">
        <f t="shared" si="0"/>
        <v>0</v>
      </c>
      <c r="D18" s="6"/>
      <c r="E18" s="6"/>
      <c r="F18" s="6"/>
    </row>
    <row r="19" spans="1:6" ht="36" hidden="1">
      <c r="A19" s="3">
        <v>11010500</v>
      </c>
      <c r="B19" s="25" t="s">
        <v>14</v>
      </c>
      <c r="C19" s="6">
        <f t="shared" si="0"/>
        <v>0</v>
      </c>
      <c r="D19" s="6"/>
      <c r="E19" s="6"/>
      <c r="F19" s="6"/>
    </row>
    <row r="20" spans="1:6" hidden="1">
      <c r="A20" s="1" t="s">
        <v>113</v>
      </c>
      <c r="B20" s="2" t="s">
        <v>72</v>
      </c>
      <c r="C20" s="5">
        <f t="shared" si="0"/>
        <v>0</v>
      </c>
      <c r="D20" s="5">
        <f>SUM(D21:D21)</f>
        <v>0</v>
      </c>
      <c r="E20" s="5">
        <f>E21</f>
        <v>0</v>
      </c>
      <c r="F20" s="5">
        <f>F21</f>
        <v>0</v>
      </c>
    </row>
    <row r="21" spans="1:6" hidden="1">
      <c r="A21" s="3">
        <v>11020200</v>
      </c>
      <c r="B21" s="25" t="s">
        <v>73</v>
      </c>
      <c r="C21" s="6">
        <f t="shared" si="0"/>
        <v>0</v>
      </c>
      <c r="D21" s="6"/>
      <c r="E21" s="6"/>
      <c r="F21" s="6"/>
    </row>
    <row r="22" spans="1:6" ht="26.4" hidden="1" customHeight="1">
      <c r="A22" s="20">
        <v>13000000</v>
      </c>
      <c r="B22" s="21" t="s">
        <v>70</v>
      </c>
      <c r="C22" s="22">
        <f t="shared" si="0"/>
        <v>0</v>
      </c>
      <c r="D22" s="22">
        <f>D25+D23</f>
        <v>0</v>
      </c>
      <c r="E22" s="22">
        <f>E25+E23</f>
        <v>0</v>
      </c>
      <c r="F22" s="22">
        <f>F25+F23</f>
        <v>0</v>
      </c>
    </row>
    <row r="23" spans="1:6" ht="29.4" hidden="1" customHeight="1">
      <c r="A23" s="1">
        <v>13010000</v>
      </c>
      <c r="B23" s="24" t="s">
        <v>83</v>
      </c>
      <c r="C23" s="5">
        <f t="shared" si="0"/>
        <v>0</v>
      </c>
      <c r="D23" s="5">
        <f>D24</f>
        <v>0</v>
      </c>
      <c r="E23" s="5">
        <f>SUM(E24:E25)</f>
        <v>0</v>
      </c>
      <c r="F23" s="5">
        <f>SUM(F24:F25)</f>
        <v>0</v>
      </c>
    </row>
    <row r="24" spans="1:6" ht="63.6" hidden="1" customHeight="1">
      <c r="A24" s="3">
        <v>13010200</v>
      </c>
      <c r="B24" s="25" t="s">
        <v>84</v>
      </c>
      <c r="C24" s="6">
        <f t="shared" si="0"/>
        <v>0</v>
      </c>
      <c r="D24" s="6"/>
      <c r="E24" s="6"/>
      <c r="F24" s="6"/>
    </row>
    <row r="25" spans="1:6" ht="24" hidden="1" customHeight="1">
      <c r="A25" s="1">
        <v>13030000</v>
      </c>
      <c r="B25" s="24" t="s">
        <v>99</v>
      </c>
      <c r="C25" s="5">
        <f t="shared" si="0"/>
        <v>0</v>
      </c>
      <c r="D25" s="5">
        <f>D26</f>
        <v>0</v>
      </c>
      <c r="E25" s="5">
        <f>SUM(E26:E27)</f>
        <v>0</v>
      </c>
      <c r="F25" s="5">
        <f>SUM(F26:F27)</f>
        <v>0</v>
      </c>
    </row>
    <row r="26" spans="1:6" ht="44.4" hidden="1" customHeight="1">
      <c r="A26" s="3">
        <v>13030100</v>
      </c>
      <c r="B26" s="25" t="s">
        <v>100</v>
      </c>
      <c r="C26" s="6">
        <f t="shared" si="0"/>
        <v>0</v>
      </c>
      <c r="D26" s="6"/>
      <c r="E26" s="6"/>
      <c r="F26" s="6"/>
    </row>
    <row r="27" spans="1:6">
      <c r="A27" s="20" t="s">
        <v>114</v>
      </c>
      <c r="B27" s="26" t="s">
        <v>115</v>
      </c>
      <c r="C27" s="22">
        <f t="shared" si="0"/>
        <v>3000000</v>
      </c>
      <c r="D27" s="22">
        <f>D32+D29+D30</f>
        <v>3000000</v>
      </c>
      <c r="E27" s="22">
        <f>E32</f>
        <v>0</v>
      </c>
      <c r="F27" s="22">
        <f>F32</f>
        <v>0</v>
      </c>
    </row>
    <row r="28" spans="1:6">
      <c r="A28" s="1">
        <v>14020000</v>
      </c>
      <c r="B28" s="2" t="s">
        <v>91</v>
      </c>
      <c r="C28" s="22">
        <f t="shared" si="0"/>
        <v>1000000</v>
      </c>
      <c r="D28" s="22">
        <f>D29</f>
        <v>1000000</v>
      </c>
      <c r="E28" s="22"/>
      <c r="F28" s="22"/>
    </row>
    <row r="29" spans="1:6">
      <c r="A29" s="3">
        <v>14021900</v>
      </c>
      <c r="B29" s="25" t="s">
        <v>92</v>
      </c>
      <c r="C29" s="6">
        <f t="shared" si="0"/>
        <v>1000000</v>
      </c>
      <c r="D29" s="6">
        <v>1000000</v>
      </c>
      <c r="E29" s="6"/>
      <c r="F29" s="6"/>
    </row>
    <row r="30" spans="1:6" ht="36">
      <c r="A30" s="1" t="s">
        <v>93</v>
      </c>
      <c r="B30" s="2" t="s">
        <v>94</v>
      </c>
      <c r="C30" s="22">
        <f t="shared" si="0"/>
        <v>2000000</v>
      </c>
      <c r="D30" s="22">
        <f>D31</f>
        <v>2000000</v>
      </c>
      <c r="E30" s="22"/>
      <c r="F30" s="22"/>
    </row>
    <row r="31" spans="1:6">
      <c r="A31" s="3">
        <v>14031900</v>
      </c>
      <c r="B31" s="25" t="s">
        <v>92</v>
      </c>
      <c r="C31" s="6">
        <f t="shared" si="0"/>
        <v>2000000</v>
      </c>
      <c r="D31" s="6">
        <v>2000000</v>
      </c>
      <c r="E31" s="6"/>
      <c r="F31" s="6"/>
    </row>
    <row r="32" spans="1:6" ht="36" hidden="1">
      <c r="A32" s="27">
        <v>14040000</v>
      </c>
      <c r="B32" s="28" t="s">
        <v>15</v>
      </c>
      <c r="C32" s="6">
        <f t="shared" si="0"/>
        <v>0</v>
      </c>
      <c r="D32" s="6"/>
      <c r="E32" s="6"/>
      <c r="F32" s="6"/>
    </row>
    <row r="33" spans="1:6" ht="41.4" hidden="1" customHeight="1">
      <c r="A33" s="20">
        <v>18000000</v>
      </c>
      <c r="B33" s="21" t="s">
        <v>101</v>
      </c>
      <c r="C33" s="22">
        <f t="shared" si="0"/>
        <v>0</v>
      </c>
      <c r="D33" s="22">
        <f>D34+D45+D47</f>
        <v>0</v>
      </c>
      <c r="E33" s="22">
        <f>E34+E45+E47</f>
        <v>0</v>
      </c>
      <c r="F33" s="22">
        <f>F34+F45+F47</f>
        <v>0</v>
      </c>
    </row>
    <row r="34" spans="1:6" hidden="1">
      <c r="A34" s="1">
        <v>18010000</v>
      </c>
      <c r="B34" s="24" t="s">
        <v>16</v>
      </c>
      <c r="C34" s="5">
        <f t="shared" si="0"/>
        <v>0</v>
      </c>
      <c r="D34" s="5">
        <f>SUM(D35:D44)</f>
        <v>0</v>
      </c>
      <c r="E34" s="5">
        <f>SUM(E35:E44)</f>
        <v>0</v>
      </c>
      <c r="F34" s="5">
        <f>SUM(F35:F44)</f>
        <v>0</v>
      </c>
    </row>
    <row r="35" spans="1:6" ht="36" hidden="1">
      <c r="A35" s="3">
        <v>18010100</v>
      </c>
      <c r="B35" s="4" t="s">
        <v>17</v>
      </c>
      <c r="C35" s="6">
        <f t="shared" si="0"/>
        <v>0</v>
      </c>
      <c r="D35" s="6"/>
      <c r="E35" s="6"/>
      <c r="F35" s="6"/>
    </row>
    <row r="36" spans="1:6" ht="36" hidden="1">
      <c r="A36" s="3">
        <v>18010200</v>
      </c>
      <c r="B36" s="4" t="s">
        <v>18</v>
      </c>
      <c r="C36" s="6">
        <f t="shared" si="0"/>
        <v>0</v>
      </c>
      <c r="D36" s="6"/>
      <c r="E36" s="6"/>
      <c r="F36" s="6"/>
    </row>
    <row r="37" spans="1:6" ht="36" hidden="1">
      <c r="A37" s="3" t="s">
        <v>19</v>
      </c>
      <c r="B37" s="4" t="s">
        <v>20</v>
      </c>
      <c r="C37" s="6">
        <f t="shared" si="0"/>
        <v>0</v>
      </c>
      <c r="D37" s="6"/>
      <c r="E37" s="6"/>
      <c r="F37" s="6"/>
    </row>
    <row r="38" spans="1:6" ht="36" hidden="1">
      <c r="A38" s="3" t="s">
        <v>21</v>
      </c>
      <c r="B38" s="4" t="s">
        <v>22</v>
      </c>
      <c r="C38" s="6">
        <f t="shared" si="0"/>
        <v>0</v>
      </c>
      <c r="D38" s="6"/>
      <c r="E38" s="6"/>
      <c r="F38" s="6"/>
    </row>
    <row r="39" spans="1:6" hidden="1">
      <c r="A39" s="3" t="s">
        <v>23</v>
      </c>
      <c r="B39" s="4" t="s">
        <v>24</v>
      </c>
      <c r="C39" s="6">
        <f t="shared" si="0"/>
        <v>0</v>
      </c>
      <c r="D39" s="6"/>
      <c r="E39" s="6"/>
      <c r="F39" s="6"/>
    </row>
    <row r="40" spans="1:6" hidden="1">
      <c r="A40" s="3" t="s">
        <v>25</v>
      </c>
      <c r="B40" s="4" t="s">
        <v>26</v>
      </c>
      <c r="C40" s="6">
        <f t="shared" si="0"/>
        <v>0</v>
      </c>
      <c r="D40" s="6"/>
      <c r="E40" s="6"/>
      <c r="F40" s="6"/>
    </row>
    <row r="41" spans="1:6" hidden="1">
      <c r="A41" s="3" t="s">
        <v>27</v>
      </c>
      <c r="B41" s="4" t="s">
        <v>28</v>
      </c>
      <c r="C41" s="6">
        <f t="shared" si="0"/>
        <v>0</v>
      </c>
      <c r="D41" s="6"/>
      <c r="E41" s="6"/>
      <c r="F41" s="6"/>
    </row>
    <row r="42" spans="1:6" hidden="1">
      <c r="A42" s="3" t="s">
        <v>29</v>
      </c>
      <c r="B42" s="4" t="s">
        <v>30</v>
      </c>
      <c r="C42" s="6">
        <f t="shared" si="0"/>
        <v>0</v>
      </c>
      <c r="D42" s="6"/>
      <c r="E42" s="6"/>
      <c r="F42" s="6"/>
    </row>
    <row r="43" spans="1:6" hidden="1">
      <c r="A43" s="3">
        <v>18011000</v>
      </c>
      <c r="B43" s="4" t="s">
        <v>31</v>
      </c>
      <c r="C43" s="6">
        <f t="shared" si="0"/>
        <v>0</v>
      </c>
      <c r="D43" s="6"/>
      <c r="E43" s="6"/>
      <c r="F43" s="6"/>
    </row>
    <row r="44" spans="1:6" hidden="1">
      <c r="A44" s="3">
        <v>18011100</v>
      </c>
      <c r="B44" s="4" t="s">
        <v>32</v>
      </c>
      <c r="C44" s="6">
        <f t="shared" si="0"/>
        <v>0</v>
      </c>
      <c r="D44" s="6"/>
      <c r="E44" s="6"/>
      <c r="F44" s="6"/>
    </row>
    <row r="45" spans="1:6" hidden="1">
      <c r="A45" s="1" t="s">
        <v>116</v>
      </c>
      <c r="B45" s="2" t="s">
        <v>117</v>
      </c>
      <c r="C45" s="5">
        <f t="shared" si="0"/>
        <v>0</v>
      </c>
      <c r="D45" s="5">
        <f>SUM(D46:D46)</f>
        <v>0</v>
      </c>
      <c r="E45" s="5">
        <f>SUM(E46:E46)</f>
        <v>0</v>
      </c>
      <c r="F45" s="5">
        <f>SUM(F46:F46)</f>
        <v>0</v>
      </c>
    </row>
    <row r="46" spans="1:6" hidden="1">
      <c r="A46" s="3" t="s">
        <v>33</v>
      </c>
      <c r="B46" s="25" t="s">
        <v>34</v>
      </c>
      <c r="C46" s="6">
        <f t="shared" si="0"/>
        <v>0</v>
      </c>
      <c r="D46" s="6"/>
      <c r="E46" s="6"/>
      <c r="F46" s="6"/>
    </row>
    <row r="47" spans="1:6" hidden="1">
      <c r="A47" s="1" t="s">
        <v>118</v>
      </c>
      <c r="B47" s="2" t="s">
        <v>119</v>
      </c>
      <c r="C47" s="5">
        <f t="shared" si="0"/>
        <v>0</v>
      </c>
      <c r="D47" s="5">
        <f>SUM(D48:D50)</f>
        <v>0</v>
      </c>
      <c r="E47" s="5">
        <f>SUM(E48:E49)</f>
        <v>0</v>
      </c>
      <c r="F47" s="5">
        <f>SUM(F48:F49)</f>
        <v>0</v>
      </c>
    </row>
    <row r="48" spans="1:6" hidden="1">
      <c r="A48" s="3" t="s">
        <v>35</v>
      </c>
      <c r="B48" s="25" t="s">
        <v>36</v>
      </c>
      <c r="C48" s="6">
        <f t="shared" si="0"/>
        <v>0</v>
      </c>
      <c r="D48" s="6"/>
      <c r="E48" s="6"/>
      <c r="F48" s="6"/>
    </row>
    <row r="49" spans="1:6" hidden="1">
      <c r="A49" s="3" t="s">
        <v>37</v>
      </c>
      <c r="B49" s="25" t="s">
        <v>38</v>
      </c>
      <c r="C49" s="6">
        <f t="shared" si="0"/>
        <v>0</v>
      </c>
      <c r="D49" s="6"/>
      <c r="E49" s="6"/>
      <c r="F49" s="6"/>
    </row>
    <row r="50" spans="1:6" ht="67.95" hidden="1" customHeight="1">
      <c r="A50" s="3">
        <v>18050500</v>
      </c>
      <c r="B50" s="25" t="s">
        <v>85</v>
      </c>
      <c r="C50" s="6">
        <f t="shared" si="0"/>
        <v>0</v>
      </c>
      <c r="D50" s="6"/>
      <c r="E50" s="6"/>
      <c r="F50" s="6"/>
    </row>
    <row r="51" spans="1:6" hidden="1">
      <c r="A51" s="1" t="s">
        <v>120</v>
      </c>
      <c r="B51" s="2" t="s">
        <v>121</v>
      </c>
      <c r="C51" s="5">
        <f t="shared" si="0"/>
        <v>0</v>
      </c>
      <c r="D51" s="5">
        <f>D52</f>
        <v>0</v>
      </c>
      <c r="E51" s="5">
        <f>E52</f>
        <v>0</v>
      </c>
      <c r="F51" s="5">
        <f>F52</f>
        <v>0</v>
      </c>
    </row>
    <row r="52" spans="1:6" hidden="1">
      <c r="A52" s="1" t="s">
        <v>122</v>
      </c>
      <c r="B52" s="2" t="s">
        <v>123</v>
      </c>
      <c r="C52" s="5">
        <f t="shared" si="0"/>
        <v>0</v>
      </c>
      <c r="D52" s="5">
        <f>SUM(D53:D55)</f>
        <v>0</v>
      </c>
      <c r="E52" s="5">
        <f>SUM(E53:E55)</f>
        <v>0</v>
      </c>
      <c r="F52" s="5">
        <f>SUM(F53:F55)</f>
        <v>0</v>
      </c>
    </row>
    <row r="53" spans="1:6" ht="64.95" hidden="1" customHeight="1">
      <c r="A53" s="3" t="s">
        <v>39</v>
      </c>
      <c r="B53" s="25" t="s">
        <v>78</v>
      </c>
      <c r="C53" s="6">
        <f t="shared" si="0"/>
        <v>0</v>
      </c>
      <c r="D53" s="6"/>
      <c r="E53" s="6"/>
      <c r="F53" s="6"/>
    </row>
    <row r="54" spans="1:6" hidden="1">
      <c r="A54" s="3" t="s">
        <v>40</v>
      </c>
      <c r="B54" s="25" t="s">
        <v>41</v>
      </c>
      <c r="C54" s="6">
        <f t="shared" si="0"/>
        <v>0</v>
      </c>
      <c r="D54" s="6"/>
      <c r="E54" s="6"/>
      <c r="F54" s="6"/>
    </row>
    <row r="55" spans="1:6" ht="36" hidden="1">
      <c r="A55" s="3" t="s">
        <v>42</v>
      </c>
      <c r="B55" s="25" t="s">
        <v>43</v>
      </c>
      <c r="C55" s="6">
        <f t="shared" si="0"/>
        <v>0</v>
      </c>
      <c r="D55" s="6"/>
      <c r="E55" s="6"/>
      <c r="F55" s="6"/>
    </row>
    <row r="56" spans="1:6">
      <c r="A56" s="20" t="s">
        <v>124</v>
      </c>
      <c r="B56" s="21" t="s">
        <v>125</v>
      </c>
      <c r="C56" s="22">
        <f t="shared" si="0"/>
        <v>306000</v>
      </c>
      <c r="D56" s="22">
        <f>D57+D64+D75+D79</f>
        <v>200000</v>
      </c>
      <c r="E56" s="22">
        <f>E57+E64+E75+E79</f>
        <v>106000</v>
      </c>
      <c r="F56" s="22">
        <f>F57+F64+F75+F79</f>
        <v>0</v>
      </c>
    </row>
    <row r="57" spans="1:6">
      <c r="A57" s="20" t="s">
        <v>126</v>
      </c>
      <c r="B57" s="26" t="s">
        <v>127</v>
      </c>
      <c r="C57" s="22">
        <f t="shared" si="0"/>
        <v>200000</v>
      </c>
      <c r="D57" s="22">
        <f>D61+D60+D58</f>
        <v>200000</v>
      </c>
      <c r="E57" s="22">
        <f>E61</f>
        <v>0</v>
      </c>
      <c r="F57" s="22">
        <f>F61</f>
        <v>0</v>
      </c>
    </row>
    <row r="58" spans="1:6" ht="72" hidden="1">
      <c r="A58" s="29">
        <v>21010000</v>
      </c>
      <c r="B58" s="30" t="s">
        <v>74</v>
      </c>
      <c r="C58" s="22">
        <f t="shared" si="0"/>
        <v>0</v>
      </c>
      <c r="D58" s="22">
        <f>D59</f>
        <v>0</v>
      </c>
      <c r="E58" s="22"/>
      <c r="F58" s="22"/>
    </row>
    <row r="59" spans="1:6" ht="36" hidden="1">
      <c r="A59" s="31">
        <v>21010300</v>
      </c>
      <c r="B59" s="32" t="s">
        <v>75</v>
      </c>
      <c r="C59" s="6">
        <f t="shared" si="0"/>
        <v>0</v>
      </c>
      <c r="D59" s="6"/>
      <c r="E59" s="6"/>
      <c r="F59" s="6"/>
    </row>
    <row r="60" spans="1:6">
      <c r="A60" s="1">
        <v>21050000</v>
      </c>
      <c r="B60" s="2" t="s">
        <v>44</v>
      </c>
      <c r="C60" s="5">
        <f t="shared" si="0"/>
        <v>200000</v>
      </c>
      <c r="D60" s="5">
        <v>200000</v>
      </c>
      <c r="E60" s="5"/>
      <c r="F60" s="5">
        <f>F61</f>
        <v>0</v>
      </c>
    </row>
    <row r="61" spans="1:6" hidden="1">
      <c r="A61" s="1" t="s">
        <v>128</v>
      </c>
      <c r="B61" s="2" t="s">
        <v>129</v>
      </c>
      <c r="C61" s="5">
        <f t="shared" si="0"/>
        <v>0</v>
      </c>
      <c r="D61" s="5">
        <f>SUM(D62:D63)</f>
        <v>0</v>
      </c>
      <c r="E61" s="5">
        <f>SUM(E62:E62)</f>
        <v>0</v>
      </c>
      <c r="F61" s="5">
        <f>SUM(F62:F62)</f>
        <v>0</v>
      </c>
    </row>
    <row r="62" spans="1:6" hidden="1">
      <c r="A62" s="3" t="s">
        <v>45</v>
      </c>
      <c r="B62" s="25" t="s">
        <v>46</v>
      </c>
      <c r="C62" s="6">
        <f t="shared" si="0"/>
        <v>0</v>
      </c>
      <c r="D62" s="6"/>
      <c r="E62" s="6"/>
      <c r="F62" s="6"/>
    </row>
    <row r="63" spans="1:6" ht="36" hidden="1">
      <c r="A63" s="3" t="s">
        <v>47</v>
      </c>
      <c r="B63" s="25" t="s">
        <v>48</v>
      </c>
      <c r="C63" s="6">
        <f t="shared" si="0"/>
        <v>0</v>
      </c>
      <c r="D63" s="6"/>
      <c r="E63" s="6"/>
      <c r="F63" s="6"/>
    </row>
    <row r="64" spans="1:6" ht="34.799999999999997">
      <c r="A64" s="20" t="s">
        <v>130</v>
      </c>
      <c r="B64" s="21" t="s">
        <v>49</v>
      </c>
      <c r="C64" s="22">
        <f t="shared" si="0"/>
        <v>0</v>
      </c>
      <c r="D64" s="22">
        <f>D65+D70+D72</f>
        <v>0</v>
      </c>
      <c r="E64" s="22">
        <f>E65+E70+E72</f>
        <v>0</v>
      </c>
      <c r="F64" s="22">
        <f>F65+F70+F72</f>
        <v>0</v>
      </c>
    </row>
    <row r="65" spans="1:6" hidden="1">
      <c r="A65" s="1" t="s">
        <v>131</v>
      </c>
      <c r="B65" s="2" t="s">
        <v>50</v>
      </c>
      <c r="C65" s="5">
        <f t="shared" si="0"/>
        <v>0</v>
      </c>
      <c r="D65" s="5">
        <f>SUM(D66:D69)</f>
        <v>0</v>
      </c>
      <c r="E65" s="5">
        <f>E67</f>
        <v>0</v>
      </c>
      <c r="F65" s="5">
        <f>F67</f>
        <v>0</v>
      </c>
    </row>
    <row r="66" spans="1:6" ht="36" hidden="1">
      <c r="A66" s="3">
        <v>22010300</v>
      </c>
      <c r="B66" s="25" t="s">
        <v>51</v>
      </c>
      <c r="C66" s="6">
        <f t="shared" si="0"/>
        <v>0</v>
      </c>
      <c r="D66" s="6"/>
      <c r="E66" s="5"/>
      <c r="F66" s="5"/>
    </row>
    <row r="67" spans="1:6" hidden="1">
      <c r="A67" s="3">
        <v>22012500</v>
      </c>
      <c r="B67" s="25" t="s">
        <v>52</v>
      </c>
      <c r="C67" s="6">
        <f t="shared" si="0"/>
        <v>0</v>
      </c>
      <c r="D67" s="6"/>
      <c r="E67" s="6"/>
      <c r="F67" s="6"/>
    </row>
    <row r="68" spans="1:6" ht="36" hidden="1">
      <c r="A68" s="3">
        <v>22012600</v>
      </c>
      <c r="B68" s="25" t="s">
        <v>53</v>
      </c>
      <c r="C68" s="6">
        <f t="shared" si="0"/>
        <v>0</v>
      </c>
      <c r="D68" s="6"/>
      <c r="E68" s="6"/>
      <c r="F68" s="6"/>
    </row>
    <row r="69" spans="1:6" ht="84" hidden="1" customHeight="1">
      <c r="A69" s="3">
        <v>22012900</v>
      </c>
      <c r="B69" s="25" t="s">
        <v>79</v>
      </c>
      <c r="C69" s="6">
        <f t="shared" si="0"/>
        <v>0</v>
      </c>
      <c r="D69" s="6"/>
      <c r="E69" s="6"/>
      <c r="F69" s="6"/>
    </row>
    <row r="70" spans="1:6" ht="36">
      <c r="A70" s="1" t="s">
        <v>132</v>
      </c>
      <c r="B70" s="2" t="s">
        <v>133</v>
      </c>
      <c r="C70" s="5">
        <f t="shared" si="0"/>
        <v>0</v>
      </c>
      <c r="D70" s="5">
        <f>D71</f>
        <v>0</v>
      </c>
      <c r="E70" s="5">
        <f>E71</f>
        <v>0</v>
      </c>
      <c r="F70" s="5">
        <f>F71</f>
        <v>0</v>
      </c>
    </row>
    <row r="71" spans="1:6" ht="36">
      <c r="A71" s="3" t="s">
        <v>54</v>
      </c>
      <c r="B71" s="25" t="s">
        <v>161</v>
      </c>
      <c r="C71" s="6">
        <f t="shared" si="0"/>
        <v>0</v>
      </c>
      <c r="D71" s="6">
        <v>0</v>
      </c>
      <c r="E71" s="6">
        <v>0</v>
      </c>
      <c r="F71" s="6">
        <v>0</v>
      </c>
    </row>
    <row r="72" spans="1:6" hidden="1">
      <c r="A72" s="20" t="s">
        <v>134</v>
      </c>
      <c r="B72" s="26" t="s">
        <v>135</v>
      </c>
      <c r="C72" s="22">
        <f t="shared" si="0"/>
        <v>0</v>
      </c>
      <c r="D72" s="22">
        <f>SUM(D73:D74)</f>
        <v>0</v>
      </c>
      <c r="E72" s="22">
        <f>SUM(E73:E74)</f>
        <v>0</v>
      </c>
      <c r="F72" s="22">
        <f>SUM(F73:F74)</f>
        <v>0</v>
      </c>
    </row>
    <row r="73" spans="1:6" ht="36" hidden="1">
      <c r="A73" s="3" t="s">
        <v>55</v>
      </c>
      <c r="B73" s="25" t="s">
        <v>56</v>
      </c>
      <c r="C73" s="6">
        <f t="shared" si="0"/>
        <v>0</v>
      </c>
      <c r="D73" s="6"/>
      <c r="E73" s="6"/>
      <c r="F73" s="6"/>
    </row>
    <row r="74" spans="1:6" ht="36" hidden="1">
      <c r="A74" s="3" t="s">
        <v>57</v>
      </c>
      <c r="B74" s="25" t="s">
        <v>58</v>
      </c>
      <c r="C74" s="6">
        <f t="shared" si="0"/>
        <v>0</v>
      </c>
      <c r="D74" s="6"/>
      <c r="E74" s="6"/>
      <c r="F74" s="6"/>
    </row>
    <row r="75" spans="1:6">
      <c r="A75" s="20" t="s">
        <v>136</v>
      </c>
      <c r="B75" s="26" t="s">
        <v>137</v>
      </c>
      <c r="C75" s="22">
        <f t="shared" si="0"/>
        <v>106000</v>
      </c>
      <c r="D75" s="22">
        <f>D76</f>
        <v>0</v>
      </c>
      <c r="E75" s="22">
        <f>E76</f>
        <v>106000</v>
      </c>
      <c r="F75" s="22">
        <f>F76</f>
        <v>0</v>
      </c>
    </row>
    <row r="76" spans="1:6">
      <c r="A76" s="1" t="s">
        <v>138</v>
      </c>
      <c r="B76" s="2" t="s">
        <v>129</v>
      </c>
      <c r="C76" s="5">
        <f t="shared" si="0"/>
        <v>106000</v>
      </c>
      <c r="D76" s="5">
        <f>SUM(D77:D78)</f>
        <v>0</v>
      </c>
      <c r="E76" s="5">
        <f>SUM(E77:E78)</f>
        <v>106000</v>
      </c>
      <c r="F76" s="5">
        <f>SUM(F77:F78)</f>
        <v>0</v>
      </c>
    </row>
    <row r="77" spans="1:6" hidden="1">
      <c r="A77" s="3" t="s">
        <v>59</v>
      </c>
      <c r="B77" s="25" t="s">
        <v>60</v>
      </c>
      <c r="C77" s="6">
        <f t="shared" si="0"/>
        <v>0</v>
      </c>
      <c r="D77" s="6"/>
      <c r="E77" s="6"/>
      <c r="F77" s="6"/>
    </row>
    <row r="78" spans="1:6" ht="36">
      <c r="A78" s="3">
        <v>24062100</v>
      </c>
      <c r="B78" s="25" t="s">
        <v>61</v>
      </c>
      <c r="C78" s="6">
        <f t="shared" ref="C78:C115" si="1">D78+E78</f>
        <v>106000</v>
      </c>
      <c r="D78" s="6"/>
      <c r="E78" s="6">
        <v>106000</v>
      </c>
      <c r="F78" s="6"/>
    </row>
    <row r="79" spans="1:6" hidden="1">
      <c r="A79" s="20" t="s">
        <v>139</v>
      </c>
      <c r="B79" s="26" t="s">
        <v>140</v>
      </c>
      <c r="C79" s="22">
        <f t="shared" si="1"/>
        <v>0</v>
      </c>
      <c r="D79" s="22">
        <f>D80+D83</f>
        <v>0</v>
      </c>
      <c r="E79" s="22">
        <f>E80+E83</f>
        <v>0</v>
      </c>
      <c r="F79" s="22">
        <f>F80+F83</f>
        <v>0</v>
      </c>
    </row>
    <row r="80" spans="1:6" ht="36" hidden="1">
      <c r="A80" s="1" t="s">
        <v>141</v>
      </c>
      <c r="B80" s="2" t="s">
        <v>142</v>
      </c>
      <c r="C80" s="5">
        <f t="shared" si="1"/>
        <v>0</v>
      </c>
      <c r="D80" s="5">
        <f>SUM(D81:D82)</f>
        <v>0</v>
      </c>
      <c r="E80" s="5">
        <f>SUM(E81:E82)</f>
        <v>0</v>
      </c>
      <c r="F80" s="5">
        <f>SUM(F81:F82)</f>
        <v>0</v>
      </c>
    </row>
    <row r="81" spans="1:6" ht="25.95" hidden="1" customHeight="1">
      <c r="A81" s="3" t="s">
        <v>62</v>
      </c>
      <c r="B81" s="25" t="s">
        <v>63</v>
      </c>
      <c r="C81" s="6">
        <f t="shared" si="1"/>
        <v>0</v>
      </c>
      <c r="D81" s="6"/>
      <c r="E81" s="6"/>
      <c r="F81" s="6"/>
    </row>
    <row r="82" spans="1:6" ht="70.2" hidden="1" customHeight="1">
      <c r="A82" s="3" t="s">
        <v>64</v>
      </c>
      <c r="B82" s="25" t="s">
        <v>97</v>
      </c>
      <c r="C82" s="6">
        <f t="shared" si="1"/>
        <v>0</v>
      </c>
      <c r="D82" s="6"/>
      <c r="E82" s="6"/>
      <c r="F82" s="6"/>
    </row>
    <row r="83" spans="1:6" hidden="1">
      <c r="A83" s="1" t="s">
        <v>143</v>
      </c>
      <c r="B83" s="2" t="s">
        <v>144</v>
      </c>
      <c r="C83" s="5">
        <f t="shared" si="1"/>
        <v>0</v>
      </c>
      <c r="D83" s="5">
        <f>SUM(D84:D84)</f>
        <v>0</v>
      </c>
      <c r="E83" s="5">
        <f>SUM(E84:E84)</f>
        <v>0</v>
      </c>
      <c r="F83" s="5">
        <f>SUM(F84:F84)</f>
        <v>0</v>
      </c>
    </row>
    <row r="84" spans="1:6" ht="96.6" hidden="1" customHeight="1">
      <c r="A84" s="3">
        <v>25020200</v>
      </c>
      <c r="B84" s="25" t="s">
        <v>98</v>
      </c>
      <c r="C84" s="6">
        <f t="shared" si="1"/>
        <v>0</v>
      </c>
      <c r="D84" s="6"/>
      <c r="E84" s="6"/>
      <c r="F84" s="6"/>
    </row>
    <row r="85" spans="1:6" hidden="1">
      <c r="A85" s="20" t="s">
        <v>145</v>
      </c>
      <c r="B85" s="26" t="s">
        <v>146</v>
      </c>
      <c r="C85" s="22">
        <f t="shared" si="1"/>
        <v>0</v>
      </c>
      <c r="D85" s="22">
        <f>D86+D88</f>
        <v>0</v>
      </c>
      <c r="E85" s="22">
        <f>E86+E88</f>
        <v>0</v>
      </c>
      <c r="F85" s="22">
        <f>F86+F88</f>
        <v>0</v>
      </c>
    </row>
    <row r="86" spans="1:6" hidden="1">
      <c r="A86" s="20" t="s">
        <v>147</v>
      </c>
      <c r="B86" s="26" t="s">
        <v>148</v>
      </c>
      <c r="C86" s="22">
        <f t="shared" si="1"/>
        <v>0</v>
      </c>
      <c r="D86" s="22">
        <f>D87</f>
        <v>0</v>
      </c>
      <c r="E86" s="22">
        <f>E87</f>
        <v>0</v>
      </c>
      <c r="F86" s="22">
        <f>F87</f>
        <v>0</v>
      </c>
    </row>
    <row r="87" spans="1:6" ht="36" hidden="1">
      <c r="A87" s="1" t="s">
        <v>149</v>
      </c>
      <c r="B87" s="2" t="s">
        <v>150</v>
      </c>
      <c r="C87" s="6">
        <f t="shared" si="1"/>
        <v>0</v>
      </c>
      <c r="D87" s="6"/>
      <c r="E87" s="6">
        <f>F87</f>
        <v>0</v>
      </c>
      <c r="F87" s="6"/>
    </row>
    <row r="88" spans="1:6" hidden="1">
      <c r="A88" s="20" t="s">
        <v>151</v>
      </c>
      <c r="B88" s="2" t="s">
        <v>152</v>
      </c>
      <c r="C88" s="22">
        <f t="shared" si="1"/>
        <v>0</v>
      </c>
      <c r="D88" s="22">
        <f>D89</f>
        <v>0</v>
      </c>
      <c r="E88" s="22">
        <f>E89</f>
        <v>0</v>
      </c>
      <c r="F88" s="22">
        <f>F89</f>
        <v>0</v>
      </c>
    </row>
    <row r="89" spans="1:6" hidden="1">
      <c r="A89" s="1" t="s">
        <v>153</v>
      </c>
      <c r="B89" s="2" t="s">
        <v>154</v>
      </c>
      <c r="C89" s="5">
        <f t="shared" si="1"/>
        <v>0</v>
      </c>
      <c r="D89" s="5">
        <f>SUM(D90:D90)</f>
        <v>0</v>
      </c>
      <c r="E89" s="5">
        <f>SUM(E90:E90)</f>
        <v>0</v>
      </c>
      <c r="F89" s="5">
        <f>SUM(F90:F90)</f>
        <v>0</v>
      </c>
    </row>
    <row r="90" spans="1:6" ht="54" hidden="1">
      <c r="A90" s="3">
        <v>33010100</v>
      </c>
      <c r="B90" s="25" t="s">
        <v>65</v>
      </c>
      <c r="C90" s="6">
        <f t="shared" si="1"/>
        <v>0</v>
      </c>
      <c r="D90" s="6"/>
      <c r="E90" s="6">
        <f>F90</f>
        <v>0</v>
      </c>
      <c r="F90" s="6"/>
    </row>
    <row r="91" spans="1:6">
      <c r="A91" s="20" t="s">
        <v>81</v>
      </c>
      <c r="B91" s="26" t="s">
        <v>77</v>
      </c>
      <c r="C91" s="22">
        <f t="shared" si="1"/>
        <v>5318500</v>
      </c>
      <c r="D91" s="22">
        <f>D13+D56+D85</f>
        <v>5212500</v>
      </c>
      <c r="E91" s="22">
        <f>E13+E56+E85</f>
        <v>106000</v>
      </c>
      <c r="F91" s="22">
        <f>F13+F56+F85</f>
        <v>0</v>
      </c>
    </row>
    <row r="92" spans="1:6">
      <c r="A92" s="20" t="s">
        <v>155</v>
      </c>
      <c r="B92" s="26" t="s">
        <v>156</v>
      </c>
      <c r="C92" s="22">
        <f t="shared" si="1"/>
        <v>4592000</v>
      </c>
      <c r="D92" s="22">
        <f>D93</f>
        <v>4592000</v>
      </c>
      <c r="E92" s="22">
        <f>E93</f>
        <v>0</v>
      </c>
      <c r="F92" s="22">
        <f>F93</f>
        <v>0</v>
      </c>
    </row>
    <row r="93" spans="1:6">
      <c r="A93" s="20" t="s">
        <v>157</v>
      </c>
      <c r="B93" s="26" t="s">
        <v>158</v>
      </c>
      <c r="C93" s="22">
        <f t="shared" si="1"/>
        <v>4592000</v>
      </c>
      <c r="D93" s="22">
        <f>D94+D98+D102+D96</f>
        <v>4592000</v>
      </c>
      <c r="E93" s="22">
        <f t="shared" ref="E93:F93" si="2">E94+E98+E102</f>
        <v>0</v>
      </c>
      <c r="F93" s="22">
        <f t="shared" si="2"/>
        <v>0</v>
      </c>
    </row>
    <row r="94" spans="1:6" hidden="1">
      <c r="A94" s="1" t="s">
        <v>159</v>
      </c>
      <c r="B94" s="2" t="s">
        <v>66</v>
      </c>
      <c r="C94" s="5">
        <f t="shared" si="1"/>
        <v>0</v>
      </c>
      <c r="D94" s="5">
        <f>D95</f>
        <v>0</v>
      </c>
      <c r="E94" s="5">
        <f>SUM(E95:E95)</f>
        <v>0</v>
      </c>
      <c r="F94" s="5">
        <f>SUM(F95:F95)</f>
        <v>0</v>
      </c>
    </row>
    <row r="95" spans="1:6" hidden="1">
      <c r="A95" s="3">
        <v>41020100</v>
      </c>
      <c r="B95" s="4" t="s">
        <v>67</v>
      </c>
      <c r="C95" s="6">
        <f t="shared" si="1"/>
        <v>0</v>
      </c>
      <c r="D95" s="6"/>
      <c r="E95" s="6"/>
      <c r="F95" s="6"/>
    </row>
    <row r="96" spans="1:6" ht="24.6" hidden="1" customHeight="1">
      <c r="A96" s="1">
        <v>41040000</v>
      </c>
      <c r="B96" s="2" t="s">
        <v>95</v>
      </c>
      <c r="C96" s="5">
        <f t="shared" si="1"/>
        <v>0</v>
      </c>
      <c r="D96" s="5">
        <f>D97</f>
        <v>0</v>
      </c>
      <c r="E96" s="5">
        <f>SUM(E97:E97)</f>
        <v>0</v>
      </c>
      <c r="F96" s="5">
        <f>SUM(F97:F97)</f>
        <v>0</v>
      </c>
    </row>
    <row r="97" spans="1:6" ht="58.95" hidden="1" customHeight="1">
      <c r="A97" s="3">
        <v>41040200</v>
      </c>
      <c r="B97" s="4" t="s">
        <v>96</v>
      </c>
      <c r="C97" s="6">
        <f t="shared" si="1"/>
        <v>0</v>
      </c>
      <c r="D97" s="6"/>
      <c r="E97" s="6"/>
      <c r="F97" s="6"/>
    </row>
    <row r="98" spans="1:6" ht="19.95" customHeight="1">
      <c r="A98" s="1" t="s">
        <v>160</v>
      </c>
      <c r="B98" s="2" t="s">
        <v>68</v>
      </c>
      <c r="C98" s="5">
        <f t="shared" si="1"/>
        <v>4592000</v>
      </c>
      <c r="D98" s="5">
        <f>SUM(D99:D101)</f>
        <v>4592000</v>
      </c>
      <c r="E98" s="33"/>
      <c r="F98" s="33"/>
    </row>
    <row r="99" spans="1:6" hidden="1">
      <c r="A99" s="3">
        <v>41033900</v>
      </c>
      <c r="B99" s="4" t="s">
        <v>69</v>
      </c>
      <c r="C99" s="6">
        <f t="shared" si="1"/>
        <v>0</v>
      </c>
      <c r="D99" s="6"/>
      <c r="E99" s="6"/>
      <c r="F99" s="6"/>
    </row>
    <row r="100" spans="1:6" ht="38.4" customHeight="1">
      <c r="A100" s="3">
        <v>41034500</v>
      </c>
      <c r="B100" s="4" t="s">
        <v>107</v>
      </c>
      <c r="C100" s="6">
        <f t="shared" ref="C100" si="3">D100+E100</f>
        <v>4328000</v>
      </c>
      <c r="D100" s="6">
        <v>4328000</v>
      </c>
      <c r="E100" s="6"/>
      <c r="F100" s="6"/>
    </row>
    <row r="101" spans="1:6" ht="36">
      <c r="A101" s="3">
        <v>41035200</v>
      </c>
      <c r="B101" s="4" t="s">
        <v>109</v>
      </c>
      <c r="C101" s="6">
        <f t="shared" ref="C101" si="4">D101+E101</f>
        <v>264000</v>
      </c>
      <c r="D101" s="6">
        <v>264000</v>
      </c>
      <c r="E101" s="6"/>
      <c r="F101" s="6"/>
    </row>
    <row r="102" spans="1:6" hidden="1">
      <c r="A102" s="1" t="s">
        <v>86</v>
      </c>
      <c r="B102" s="2" t="s">
        <v>87</v>
      </c>
      <c r="C102" s="5">
        <f t="shared" si="1"/>
        <v>0</v>
      </c>
      <c r="D102" s="5">
        <f>SUM(D103:D114)</f>
        <v>0</v>
      </c>
      <c r="E102" s="5">
        <f>SUM(E104:E114)</f>
        <v>0</v>
      </c>
      <c r="F102" s="5">
        <f>SUM(F104:F114)</f>
        <v>0</v>
      </c>
    </row>
    <row r="103" spans="1:6" ht="36" hidden="1">
      <c r="A103" s="3">
        <v>41051000</v>
      </c>
      <c r="B103" s="4" t="s">
        <v>90</v>
      </c>
      <c r="C103" s="6">
        <f t="shared" si="1"/>
        <v>0</v>
      </c>
      <c r="D103" s="6"/>
      <c r="E103" s="6"/>
      <c r="F103" s="6"/>
    </row>
    <row r="104" spans="1:6" ht="40.200000000000003" hidden="1" customHeight="1">
      <c r="A104" s="3">
        <v>41051200</v>
      </c>
      <c r="B104" s="4" t="s">
        <v>88</v>
      </c>
      <c r="C104" s="6">
        <f t="shared" si="1"/>
        <v>0</v>
      </c>
      <c r="D104" s="6"/>
      <c r="E104" s="6"/>
      <c r="F104" s="6"/>
    </row>
    <row r="105" spans="1:6" ht="40.200000000000003" hidden="1" customHeight="1">
      <c r="A105" s="3">
        <v>41052600</v>
      </c>
      <c r="B105" s="4" t="s">
        <v>106</v>
      </c>
      <c r="C105" s="6">
        <f t="shared" ref="C105" si="5">D105+E105</f>
        <v>0</v>
      </c>
      <c r="D105" s="6"/>
      <c r="E105" s="6"/>
      <c r="F105" s="6"/>
    </row>
    <row r="106" spans="1:6" ht="25.95" hidden="1" customHeight="1">
      <c r="A106" s="3">
        <v>41053900</v>
      </c>
      <c r="B106" s="4" t="s">
        <v>89</v>
      </c>
      <c r="C106" s="6">
        <f t="shared" si="1"/>
        <v>0</v>
      </c>
      <c r="D106" s="6"/>
      <c r="E106" s="6"/>
      <c r="F106" s="6"/>
    </row>
    <row r="107" spans="1:6" hidden="1">
      <c r="A107" s="3"/>
      <c r="B107" s="4"/>
      <c r="C107" s="6">
        <f t="shared" si="1"/>
        <v>0</v>
      </c>
      <c r="D107" s="6"/>
      <c r="E107" s="6"/>
      <c r="F107" s="6"/>
    </row>
    <row r="108" spans="1:6" hidden="1">
      <c r="A108" s="3"/>
      <c r="B108" s="4"/>
      <c r="C108" s="6">
        <f t="shared" si="1"/>
        <v>0</v>
      </c>
      <c r="D108" s="6"/>
      <c r="E108" s="6"/>
      <c r="F108" s="6"/>
    </row>
    <row r="109" spans="1:6" hidden="1">
      <c r="A109" s="3"/>
      <c r="B109" s="4"/>
      <c r="C109" s="6">
        <f t="shared" si="1"/>
        <v>0</v>
      </c>
      <c r="D109" s="6"/>
      <c r="E109" s="6"/>
      <c r="F109" s="6"/>
    </row>
    <row r="110" spans="1:6" hidden="1">
      <c r="A110" s="3"/>
      <c r="B110" s="4"/>
      <c r="C110" s="6">
        <f t="shared" si="1"/>
        <v>0</v>
      </c>
      <c r="D110" s="6"/>
      <c r="E110" s="6"/>
      <c r="F110" s="6"/>
    </row>
    <row r="111" spans="1:6" hidden="1">
      <c r="A111" s="3"/>
      <c r="B111" s="4"/>
      <c r="C111" s="6">
        <f t="shared" si="1"/>
        <v>0</v>
      </c>
      <c r="D111" s="6"/>
      <c r="E111" s="6"/>
      <c r="F111" s="6"/>
    </row>
    <row r="112" spans="1:6" hidden="1">
      <c r="A112" s="3"/>
      <c r="B112" s="4"/>
      <c r="C112" s="6">
        <f t="shared" si="1"/>
        <v>0</v>
      </c>
      <c r="D112" s="6"/>
      <c r="E112" s="6"/>
      <c r="F112" s="6"/>
    </row>
    <row r="113" spans="1:8" hidden="1">
      <c r="A113" s="3"/>
      <c r="B113" s="4"/>
      <c r="C113" s="6">
        <f t="shared" si="1"/>
        <v>0</v>
      </c>
      <c r="D113" s="6"/>
      <c r="E113" s="6"/>
      <c r="F113" s="6"/>
    </row>
    <row r="114" spans="1:8" hidden="1">
      <c r="A114" s="3"/>
      <c r="B114" s="4"/>
      <c r="C114" s="6">
        <f t="shared" si="1"/>
        <v>0</v>
      </c>
      <c r="D114" s="6"/>
      <c r="E114" s="6"/>
      <c r="F114" s="6"/>
    </row>
    <row r="115" spans="1:8">
      <c r="A115" s="20" t="s">
        <v>76</v>
      </c>
      <c r="B115" s="26" t="s">
        <v>8</v>
      </c>
      <c r="C115" s="22">
        <f t="shared" si="1"/>
        <v>9910500</v>
      </c>
      <c r="D115" s="22">
        <f>D13+D56+D85+D92</f>
        <v>9804500</v>
      </c>
      <c r="E115" s="22">
        <f>E13+E56+E85+E92</f>
        <v>106000</v>
      </c>
      <c r="F115" s="22">
        <f>F13+F56+F85+F92</f>
        <v>0</v>
      </c>
    </row>
    <row r="116" spans="1:8">
      <c r="A116" s="34"/>
      <c r="B116" s="35"/>
      <c r="C116" s="36"/>
      <c r="D116" s="35"/>
      <c r="E116" s="35"/>
      <c r="F116" s="35"/>
    </row>
    <row r="117" spans="1:8">
      <c r="A117" s="34"/>
      <c r="B117" s="35"/>
      <c r="C117" s="36"/>
      <c r="D117" s="35"/>
      <c r="E117" s="35"/>
      <c r="F117" s="37"/>
    </row>
    <row r="118" spans="1:8" ht="18.75" customHeight="1">
      <c r="A118" s="38" t="s">
        <v>108</v>
      </c>
      <c r="B118" s="38"/>
      <c r="C118" s="38"/>
      <c r="D118" s="38"/>
      <c r="E118" s="39"/>
      <c r="F118" s="40" t="s">
        <v>105</v>
      </c>
      <c r="G118" s="41"/>
      <c r="H118" s="42"/>
    </row>
    <row r="123" spans="1:8">
      <c r="C123" s="43"/>
      <c r="D123" s="43"/>
      <c r="E123" s="43"/>
      <c r="F123" s="43"/>
    </row>
  </sheetData>
  <mergeCells count="13">
    <mergeCell ref="A118:D118"/>
    <mergeCell ref="H1:J1"/>
    <mergeCell ref="A5:F5"/>
    <mergeCell ref="A6:F6"/>
    <mergeCell ref="A4:F4"/>
    <mergeCell ref="A9:F9"/>
    <mergeCell ref="E1:G1"/>
    <mergeCell ref="A10:A11"/>
    <mergeCell ref="B10:B11"/>
    <mergeCell ref="C10:C11"/>
    <mergeCell ref="D10:D11"/>
    <mergeCell ref="E10:F10"/>
    <mergeCell ref="E3:F3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2021-06-22T09:42:15Z</dcterms:modified>
</cp:coreProperties>
</file>